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atin\matin\dasktop 2\RFP\file\RFQ (493B) Consturction Materials\"/>
    </mc:Choice>
  </mc:AlternateContent>
  <xr:revisionPtr revIDLastSave="0" documentId="13_ncr:1_{36EF3104-EBCE-490E-945D-10CF2F96C440}" xr6:coauthVersionLast="47" xr6:coauthVersionMax="47" xr10:uidLastSave="{00000000-0000-0000-0000-000000000000}"/>
  <bookViews>
    <workbookView xWindow="-108" yWindow="-108" windowWidth="23256" windowHeight="12456" xr2:uid="{EC661D7D-0006-4FE7-AF44-6BE545B17474}"/>
  </bookViews>
  <sheets>
    <sheet name="Sheet1" sheetId="1" r:id="rId1"/>
  </sheets>
  <definedNames>
    <definedName name="_xlnm.Print_Area" localSheetId="0">Sheet1!$A$1:$G$21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/>
  <c r="B15" i="1"/>
  <c r="G16" i="1"/>
  <c r="G17" i="1"/>
  <c r="G12" i="1"/>
  <c r="G13" i="1"/>
  <c r="G14" i="1"/>
  <c r="G15" i="1"/>
  <c r="G9" i="1"/>
  <c r="G10" i="1"/>
  <c r="G11" i="1"/>
  <c r="B7" i="1" l="1"/>
  <c r="B8" i="1" s="1"/>
  <c r="B9" i="1" s="1"/>
  <c r="B10" i="1" s="1"/>
  <c r="B11" i="1" s="1"/>
  <c r="B12" i="1" s="1"/>
  <c r="B13" i="1" s="1"/>
  <c r="B14" i="1" s="1"/>
  <c r="G6" i="1"/>
  <c r="G8" i="1" l="1"/>
  <c r="G7" i="1"/>
  <c r="G18" i="1" l="1"/>
  <c r="G20" i="1" s="1"/>
</calcChain>
</file>

<file path=xl/sharedStrings.xml><?xml version="1.0" encoding="utf-8"?>
<sst xmlns="http://schemas.openxmlformats.org/spreadsheetml/2006/main" count="36" uniqueCount="26">
  <si>
    <t>NO.</t>
  </si>
  <si>
    <t>Detail Descriptions of Required Material</t>
  </si>
  <si>
    <t>Unit</t>
  </si>
  <si>
    <t>QTY</t>
  </si>
  <si>
    <t>Unit Price (AFN)</t>
  </si>
  <si>
    <t>Sub-Total (AFN)</t>
  </si>
  <si>
    <t>Total Amount (AFN)</t>
  </si>
  <si>
    <t>Discount if any</t>
  </si>
  <si>
    <t>Grand Total (AFN) after deduction of Discount inclusive of all applicable taxes</t>
  </si>
  <si>
    <t>Consturction Materials Price List, Quantity &amp; Details Form (To be completed by vendors)</t>
  </si>
  <si>
    <t xml:space="preserve">Sand:
سرمه ریگ نرمه ولسوالی اندخوی با کیفیت عالی عاری از خاک، گل و مواد عضوی برای پلستر کاری فی متر مکعب، تائیدی حجم به اساس اندازه گیری از روی بادی موتر توسط انجنیر ساحوی پروژه صورت میگیرد </t>
  </si>
  <si>
    <t>M³</t>
  </si>
  <si>
    <t>Crush Powder:
پودر کرش عاری از هر گونه گرد، خاک و مواد عضوی فی متر مکعب. تائیدی حجم به اساس اندازه گیری از روی بادی موتر توسط انجنیر ساحوی پروژه صورت میگیرد</t>
  </si>
  <si>
    <t>River Gravel:
جغل لشم دریایی از میمنه مستحکم و بدون مواد عضوی فی متر مکعب. تائیدی حجم به اساس اندازه گیری از روی بادی موتر توسط انجنیر ساحوی پروژه صورت میگیرد</t>
  </si>
  <si>
    <t>River Bolder Stone:
سنگ دریایی جهت پرانه مستحکم و بدون مواد عضوی فی متر مکعب  تائیدی حجم به اساس اندازه گیری از روی بادی موتر توسط انجنیر ساحوی پروژه صورت میگیرد</t>
  </si>
  <si>
    <t>Mountain Stone:
سنگ پارچه کوهی مستحکم برای نما یک طرفه و دو طرفه و بدون مواد عضوی فی متر مکعب. تائیدی حجم به اساس اندازه گیری از روی بادی موتر توسط انجنیر ساحوی پروژه صورت میگیرد</t>
  </si>
  <si>
    <t>Agriculture Soil:
خاک زراعتی برای سرسبزی فی متر مکعب. تائیدی حجم به اساس اندازه گیری از روی بادی موتر توسط انجنیر ساحوی پروژه صورت میگیرد</t>
  </si>
  <si>
    <t xml:space="preserve">Double washed sand high-quality.
ریگ دو شسته ریگریشن با کیفیت عالی عاری از خاک، گل و مواد عضوی فی متر مکعب. تائیدی حجم به اساس اندازه گیری از روی بادی موتر توسط انجنیر ساحوی پروژه صورت میگیرد </t>
  </si>
  <si>
    <t>Mountain Stone for fundation:
سنگ پارچه کوهی مستحکم برای غرقه و بدون مواد عضوی فی متر مکعب. تائیدی حجم به اساس اندازه گیری از روی بادی موتر توسط انجنیر ساحوی پروژه صورت میگیرد</t>
  </si>
  <si>
    <t>Soil for backfilling:
خاک جغل دار برای پرانه فی متر مکعب. " تائیدی حجم به اساس اندازه گیری از روی بادی موتر توسط انجنیر ساحوی پروژه صورت میگیرد</t>
  </si>
  <si>
    <t>Peaces ( Bat) of brick for insulation:
توته های خشت پخته برای غایق کاری پشت بام فی متر مکعب. تائیدی حجم به اساس اندازه گیری از روی بادی موتر توسط انجنیر ساحوی پروژه صورت میگیرد</t>
  </si>
  <si>
    <t>Burned Brick:
خشت پخته درجه اول ولسوالی دولت آباد  به اساس شمارش و قیدی یک یا چند موتر که انتقال بطور دائمی توسط یک نوع موتر صورت بگیرد از جانب انجنیر ساحوی پروژه تایئد خواهد شد</t>
  </si>
  <si>
    <t>psc</t>
  </si>
  <si>
    <t>Crush Stone:
سنگ کرش بادامی مستحکم و بدون مواد عضوی فی متر مکعب. تائیدی حجم به اساس اندازه گیری از روی بادی موتر توسط انجنیر ساحوی پروژه صورت میگیرد</t>
  </si>
  <si>
    <t>Project Code:  DNP- 092</t>
  </si>
  <si>
    <t>Re-Annoucement No.: DAARTT- 493/2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</si>
</sst>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AFN]\ #,##0.00"/>
    <numFmt numFmtId="165" formatCode="_(* #,##0_);_(* \(#,##0\);_(* &quot;-&quot;??_);_(@_)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1"/>
      <color theme="1"/>
      <name val="Aptos Display"/>
      <family val="2"/>
      <scheme val="maj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7">
    <xf numFmtId="0" fontId="0" fillId="0" borderId="0" xfId="0"/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67FD-445B-4FE3-AD25-2B0B173EFB57}">
  <sheetPr>
    <pageSetUpPr fitToPage="1"/>
  </sheetPr>
  <dimension ref="B1:G20"/>
  <sheetViews>
    <sheetView tabSelected="1" view="pageBreakPreview" topLeftCell="B1" zoomScaleNormal="100" zoomScaleSheetLayoutView="100" workbookViewId="0">
      <selection activeCell="D5" sqref="D5"/>
    </sheetView>
  </sheetViews>
  <sheetFormatPr defaultRowHeight="14.4" x14ac:dyDescent="0.3"/>
  <cols>
    <col min="1" max="1" width="2" customWidth="1"/>
    <col min="2" max="2" width="5.5546875" customWidth="1"/>
    <col min="3" max="3" width="51.6640625" customWidth="1"/>
    <col min="4" max="4" width="6.6640625" customWidth="1"/>
    <col min="5" max="5" width="10.88671875" customWidth="1"/>
    <col min="6" max="6" width="12.44140625" customWidth="1"/>
    <col min="7" max="7" width="16.88671875" customWidth="1"/>
    <col min="8" max="8" width="2.44140625" customWidth="1"/>
  </cols>
  <sheetData>
    <row r="1" spans="2:7" ht="48" customHeight="1" x14ac:dyDescent="0.3"/>
    <row r="2" spans="2:7" s="10" customFormat="1" ht="30.6" customHeight="1" x14ac:dyDescent="0.3">
      <c r="B2" s="15" t="s">
        <v>25</v>
      </c>
      <c r="C2" s="15"/>
      <c r="D2" s="15"/>
      <c r="E2" s="15"/>
      <c r="F2" s="15"/>
      <c r="G2" s="15"/>
    </row>
    <row r="3" spans="2:7" s="10" customFormat="1" ht="30.6" customHeight="1" x14ac:dyDescent="0.3">
      <c r="B3" s="15" t="s">
        <v>24</v>
      </c>
      <c r="C3" s="15"/>
      <c r="D3" s="15"/>
      <c r="E3" s="15"/>
      <c r="F3" s="15"/>
      <c r="G3" s="15"/>
    </row>
    <row r="4" spans="2:7" s="3" customFormat="1" ht="41.4" customHeight="1" x14ac:dyDescent="0.3">
      <c r="B4" s="16" t="s">
        <v>9</v>
      </c>
      <c r="C4" s="16"/>
      <c r="D4" s="16"/>
      <c r="E4" s="16"/>
      <c r="F4" s="16"/>
      <c r="G4" s="16"/>
    </row>
    <row r="5" spans="2:7" s="6" customFormat="1" ht="45" customHeight="1" x14ac:dyDescent="0.3">
      <c r="B5" s="2" t="s">
        <v>0</v>
      </c>
      <c r="C5" s="2" t="s">
        <v>1</v>
      </c>
      <c r="D5" s="2" t="s">
        <v>2</v>
      </c>
      <c r="E5" s="2" t="s">
        <v>3</v>
      </c>
      <c r="F5" s="4" t="s">
        <v>4</v>
      </c>
      <c r="G5" s="5" t="s">
        <v>5</v>
      </c>
    </row>
    <row r="6" spans="2:7" ht="52.2" customHeight="1" x14ac:dyDescent="0.3">
      <c r="B6" s="7">
        <v>1</v>
      </c>
      <c r="C6" s="12" t="s">
        <v>17</v>
      </c>
      <c r="D6" s="13" t="s">
        <v>11</v>
      </c>
      <c r="E6" s="8">
        <v>750</v>
      </c>
      <c r="F6" s="1"/>
      <c r="G6" s="9">
        <f>E6*F6</f>
        <v>0</v>
      </c>
    </row>
    <row r="7" spans="2:7" ht="61.2" customHeight="1" x14ac:dyDescent="0.3">
      <c r="B7" s="7">
        <f t="shared" ref="B7:B14" si="0">B6+1</f>
        <v>2</v>
      </c>
      <c r="C7" s="11" t="s">
        <v>10</v>
      </c>
      <c r="D7" s="13" t="s">
        <v>11</v>
      </c>
      <c r="E7" s="8">
        <v>70</v>
      </c>
      <c r="F7" s="1"/>
      <c r="G7" s="9">
        <f>E7*F7</f>
        <v>0</v>
      </c>
    </row>
    <row r="8" spans="2:7" ht="45.6" customHeight="1" x14ac:dyDescent="0.3">
      <c r="B8" s="7">
        <f t="shared" si="0"/>
        <v>3</v>
      </c>
      <c r="C8" s="11" t="s">
        <v>23</v>
      </c>
      <c r="D8" s="13" t="s">
        <v>11</v>
      </c>
      <c r="E8" s="8">
        <v>500</v>
      </c>
      <c r="F8" s="1"/>
      <c r="G8" s="9">
        <f t="shared" ref="G8:G17" si="1">E8*F8</f>
        <v>0</v>
      </c>
    </row>
    <row r="9" spans="2:7" ht="45.6" customHeight="1" x14ac:dyDescent="0.3">
      <c r="B9" s="7">
        <f t="shared" si="0"/>
        <v>4</v>
      </c>
      <c r="C9" s="11" t="s">
        <v>12</v>
      </c>
      <c r="D9" s="13" t="s">
        <v>11</v>
      </c>
      <c r="E9" s="8">
        <v>300</v>
      </c>
      <c r="F9" s="1"/>
      <c r="G9" s="9">
        <f t="shared" si="1"/>
        <v>0</v>
      </c>
    </row>
    <row r="10" spans="2:7" ht="49.8" customHeight="1" x14ac:dyDescent="0.3">
      <c r="B10" s="7">
        <f t="shared" si="0"/>
        <v>5</v>
      </c>
      <c r="C10" s="11" t="s">
        <v>13</v>
      </c>
      <c r="D10" s="13" t="s">
        <v>11</v>
      </c>
      <c r="E10" s="8">
        <v>20</v>
      </c>
      <c r="F10" s="1"/>
      <c r="G10" s="9">
        <f t="shared" si="1"/>
        <v>0</v>
      </c>
    </row>
    <row r="11" spans="2:7" ht="48" customHeight="1" x14ac:dyDescent="0.3">
      <c r="B11" s="7">
        <f t="shared" si="0"/>
        <v>6</v>
      </c>
      <c r="C11" s="11" t="s">
        <v>14</v>
      </c>
      <c r="D11" s="13" t="s">
        <v>11</v>
      </c>
      <c r="E11" s="8">
        <v>100</v>
      </c>
      <c r="F11" s="1"/>
      <c r="G11" s="9">
        <f t="shared" si="1"/>
        <v>0</v>
      </c>
    </row>
    <row r="12" spans="2:7" ht="48" customHeight="1" x14ac:dyDescent="0.3">
      <c r="B12" s="7">
        <f t="shared" si="0"/>
        <v>7</v>
      </c>
      <c r="C12" s="11" t="s">
        <v>18</v>
      </c>
      <c r="D12" s="13" t="s">
        <v>11</v>
      </c>
      <c r="E12" s="8">
        <v>500</v>
      </c>
      <c r="F12" s="1"/>
      <c r="G12" s="9">
        <f t="shared" si="1"/>
        <v>0</v>
      </c>
    </row>
    <row r="13" spans="2:7" ht="54" customHeight="1" x14ac:dyDescent="0.3">
      <c r="B13" s="7">
        <f t="shared" si="0"/>
        <v>8</v>
      </c>
      <c r="C13" s="11" t="s">
        <v>15</v>
      </c>
      <c r="D13" s="13" t="s">
        <v>11</v>
      </c>
      <c r="E13" s="8">
        <v>230</v>
      </c>
      <c r="F13" s="1"/>
      <c r="G13" s="9">
        <f t="shared" si="1"/>
        <v>0</v>
      </c>
    </row>
    <row r="14" spans="2:7" ht="40.200000000000003" customHeight="1" x14ac:dyDescent="0.3">
      <c r="B14" s="7">
        <f t="shared" si="0"/>
        <v>9</v>
      </c>
      <c r="C14" s="11" t="s">
        <v>19</v>
      </c>
      <c r="D14" s="13" t="s">
        <v>11</v>
      </c>
      <c r="E14" s="8">
        <v>500</v>
      </c>
      <c r="F14" s="1"/>
      <c r="G14" s="9">
        <f t="shared" si="1"/>
        <v>0</v>
      </c>
    </row>
    <row r="15" spans="2:7" ht="45.6" customHeight="1" x14ac:dyDescent="0.3">
      <c r="B15" s="7">
        <f>B14+1</f>
        <v>10</v>
      </c>
      <c r="C15" s="11" t="s">
        <v>16</v>
      </c>
      <c r="D15" s="13" t="s">
        <v>11</v>
      </c>
      <c r="E15" s="8">
        <v>80</v>
      </c>
      <c r="F15" s="1"/>
      <c r="G15" s="9">
        <f t="shared" si="1"/>
        <v>0</v>
      </c>
    </row>
    <row r="16" spans="2:7" ht="52.2" customHeight="1" x14ac:dyDescent="0.3">
      <c r="B16" s="7">
        <f t="shared" ref="B16:B17" si="2">B15+1</f>
        <v>11</v>
      </c>
      <c r="C16" s="11" t="s">
        <v>21</v>
      </c>
      <c r="D16" s="13" t="s">
        <v>22</v>
      </c>
      <c r="E16" s="14">
        <v>150000</v>
      </c>
      <c r="F16" s="1"/>
      <c r="G16" s="9">
        <f t="shared" si="1"/>
        <v>0</v>
      </c>
    </row>
    <row r="17" spans="2:7" ht="45" customHeight="1" x14ac:dyDescent="0.3">
      <c r="B17" s="7">
        <f t="shared" si="2"/>
        <v>12</v>
      </c>
      <c r="C17" s="11" t="s">
        <v>20</v>
      </c>
      <c r="D17" s="13" t="s">
        <v>11</v>
      </c>
      <c r="E17" s="8">
        <v>50</v>
      </c>
      <c r="F17" s="1"/>
      <c r="G17" s="9">
        <f t="shared" si="1"/>
        <v>0</v>
      </c>
    </row>
    <row r="18" spans="2:7" ht="33.6" customHeight="1" x14ac:dyDescent="0.3">
      <c r="B18" s="16" t="s">
        <v>6</v>
      </c>
      <c r="C18" s="16"/>
      <c r="D18" s="16"/>
      <c r="E18" s="16"/>
      <c r="F18" s="16"/>
      <c r="G18" s="9">
        <f>SUM(G6:G17)</f>
        <v>0</v>
      </c>
    </row>
    <row r="19" spans="2:7" ht="33.6" customHeight="1" x14ac:dyDescent="0.3">
      <c r="B19" s="16" t="s">
        <v>7</v>
      </c>
      <c r="C19" s="16"/>
      <c r="D19" s="16"/>
      <c r="E19" s="16"/>
      <c r="F19" s="16"/>
      <c r="G19" s="1"/>
    </row>
    <row r="20" spans="2:7" ht="33.6" customHeight="1" x14ac:dyDescent="0.3">
      <c r="B20" s="16" t="s">
        <v>8</v>
      </c>
      <c r="C20" s="16"/>
      <c r="D20" s="16"/>
      <c r="E20" s="16"/>
      <c r="F20" s="16"/>
      <c r="G20" s="9">
        <f>G18-G19</f>
        <v>0</v>
      </c>
    </row>
  </sheetData>
  <sheetProtection algorithmName="SHA-512" hashValue="XgQ3H6L9ri9NbxDofhuhoTthunF8taupMpJ7q9+9z1LnoyMnVjoUier/zmJBV7i9pIAsXU+Tiq2nkBk+EHLWYA==" saltValue="zg+VK9bQqNdKjgixLOD3yg==" spinCount="100000" sheet="1" objects="1" scenarios="1"/>
  <mergeCells count="6">
    <mergeCell ref="B2:G2"/>
    <mergeCell ref="B18:F18"/>
    <mergeCell ref="B19:F19"/>
    <mergeCell ref="B20:F20"/>
    <mergeCell ref="B4:G4"/>
    <mergeCell ref="B3:G3"/>
  </mergeCells>
  <phoneticPr fontId="6" type="noConversion"/>
  <pageMargins left="1" right="1" top="1" bottom="1" header="0.5" footer="0.5"/>
  <pageSetup scale="68" fitToWidth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Froogh</dc:creator>
  <cp:lastModifiedBy>Engr Matin Arsalan Latifi</cp:lastModifiedBy>
  <cp:lastPrinted>2026-04-30T13:00:17Z</cp:lastPrinted>
  <dcterms:created xsi:type="dcterms:W3CDTF">2025-08-26T09:38:38Z</dcterms:created>
  <dcterms:modified xsi:type="dcterms:W3CDTF">2026-07-07T13:23:48Z</dcterms:modified>
</cp:coreProperties>
</file>